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5" yWindow="8880" windowWidth="15480" windowHeight="3885" tabRatio="852"/>
  </bookViews>
  <sheets>
    <sheet name="caval (2)" sheetId="74" r:id="rId1"/>
  </sheets>
  <definedNames>
    <definedName name="_xlnm.Print_Titles" localSheetId="0">'caval (2)'!$7:$7</definedName>
  </definedNames>
  <calcPr calcId="144525"/>
</workbook>
</file>

<file path=xl/calcChain.xml><?xml version="1.0" encoding="utf-8"?>
<calcChain xmlns="http://schemas.openxmlformats.org/spreadsheetml/2006/main">
  <c r="F164" i="74" l="1"/>
  <c r="F160" i="74"/>
  <c r="F156" i="74"/>
  <c r="F152" i="74"/>
  <c r="F148" i="74"/>
  <c r="F144" i="74"/>
  <c r="F140" i="74"/>
  <c r="F136" i="74"/>
  <c r="F132" i="74"/>
  <c r="F128" i="74"/>
  <c r="F124" i="74"/>
  <c r="F120" i="74"/>
  <c r="F116" i="74"/>
  <c r="F112" i="74"/>
  <c r="F108" i="74"/>
  <c r="F104" i="74"/>
  <c r="F100" i="74"/>
  <c r="F96" i="74"/>
  <c r="F92" i="74"/>
  <c r="F88" i="74"/>
  <c r="F84" i="74"/>
  <c r="F80" i="74"/>
  <c r="F76" i="74"/>
  <c r="F68" i="74"/>
  <c r="F64" i="74"/>
  <c r="F60" i="74"/>
  <c r="F56" i="74"/>
  <c r="F52" i="74"/>
  <c r="F48" i="74"/>
  <c r="F44" i="74"/>
  <c r="F40" i="74"/>
  <c r="F36" i="74"/>
  <c r="F32" i="74"/>
  <c r="F28" i="74"/>
  <c r="F24" i="74"/>
  <c r="F20" i="74"/>
  <c r="F16" i="74"/>
  <c r="F168" i="74" s="1"/>
  <c r="F12" i="74"/>
  <c r="F169" i="74" l="1"/>
  <c r="F170" i="74" s="1"/>
  <c r="F171" i="74" l="1"/>
  <c r="F172" i="74" s="1"/>
  <c r="F174" i="74" l="1"/>
  <c r="F173" i="74"/>
</calcChain>
</file>

<file path=xl/sharedStrings.xml><?xml version="1.0" encoding="utf-8"?>
<sst xmlns="http://schemas.openxmlformats.org/spreadsheetml/2006/main" count="88" uniqueCount="64">
  <si>
    <t>NN</t>
  </si>
  <si>
    <t>²ßË³ï³ÝùÝ»ñÇ ³Ýí³ÝáõÙÁ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</si>
  <si>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</si>
  <si>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</si>
  <si>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2</t>
    </r>
  </si>
  <si>
    <t>Þ³ÑáõÛÃ 11%</t>
  </si>
  <si>
    <t>ÀÝ¹³Ù»ÝÁ</t>
  </si>
  <si>
    <t>²²Ð 20%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</si>
  <si>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</si>
  <si>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</si>
  <si>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</si>
  <si>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</si>
  <si>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</si>
  <si>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ÞÇÝ. ³ÕµÇ Ñ³í³ùáõÙ, µ³ñÓáõÙ »õ ï»Õ³÷áËáõÙ 13ÏÙ</t>
  </si>
  <si>
    <t>Ï-ï</t>
  </si>
  <si>
    <t>ø³Ý¹Ù³Ý ³ßË³ï³ÝùÝ»ñ</t>
  </si>
  <si>
    <t>Î³éáõóÙ³Ý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</si>
  <si>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</si>
  <si>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²é³ëï³ÕÝ»ñÇ Ý»ñÏáõÙ É³ï»ùë³ÛÇÝ Ý»ñÏáí, µ³ñ»É³íí³Í áñ³ÏÇ, Í»÷³Ù³ÍÏáõÙáí</t>
  </si>
  <si>
    <t>ºðºì²ÜÆ ÂÆì 125 ¸äðàòÆ ìºð²Üàðà¶àôØ</t>
  </si>
  <si>
    <t>Ø»ï³Õ³ÏÕÙÇÝ¹ñ» ï³ÝÇù³Í³ÍÏÇ ù³Ý¹áõÙ</t>
  </si>
  <si>
    <t>äÇåÇ ÃÇÃ»ÕÇ ³å³ÙáÝï³ËáõÙ »õ ÙáÝï³ËáõÙ</t>
  </si>
  <si>
    <t>æñáñ¹³ÝÇ ù³Ý¹áõÙ</t>
  </si>
  <si>
    <t>î³ÝÇùÇ Í³ÍÏáõÛÃÇ å³ïñ³ëïáõÙ óÇÝÏ³å³ï Ù³Ýñ³åñáýÇÉ³ÛÇÝ ·áõÝ³íáñ ÃÇÃ»ÕÇó КП-21-0.5</t>
  </si>
  <si>
    <t>²ÝÏÛáõÝ³Ï³ÛÇÝ ÓÛáõÝ³å³ßïå³ÝÇãÝ»ñÇ ï»Õ³¹ñáõÙ, ·áõÝ³íáñ</t>
  </si>
  <si>
    <r>
      <t xml:space="preserve">Î³ËáíÇ ×áéÇ å³ïñ³ëïáõÙ óÇÝÏ³å³ï ·áõÝ³íáñ ÃÇÃ»ÕÇó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 xml:space="preserve">180ÙÙ,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</si>
  <si>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¶áÛáõÃÛáõÝ áõÝ»óáÕ çñáñ¹³ÝÝ»ñÇ, Ñáë³ÝáóÝ»ñÇ, ·á·ÝáóÝ»ñÇ Éó³÷³ÏáõÙ µÇïáõÙ³ÛÇÝ Ñ»ñÙ»ïÇÏáí</t>
  </si>
  <si>
    <t>²å³Ï»å³ï »ñ¹ÇÏÝ»ñÇ Ï³ñ³ÝÝ»ñÇ Éó³÷³ÏáõÙ µÇïáõÙ³ÛÇÝ Ñ»ñÙ»ïÇÏáí</t>
  </si>
  <si>
    <t>²å³Ï»å³ï »ñ¹ÇÏÝ»ñÇ Ï³ñ³ÝÝ»ñÇ Ù³ùñáõÙ</t>
  </si>
  <si>
    <t>¶áÛáõÃÛáõÝ áõÝ»óáÕ ï³ÝÇùáõÙ çñáñ¹³ÝÝ»ñÇ, Ñáë³ÝáóÝ»ñÇ Éó³÷³ÏáõÙ µÇïáõÙ³ÛÇÝ Ñ»ñÙ»ïÇÏáí</t>
  </si>
  <si>
    <r>
      <t xml:space="preserve">æñ³Ñ»é³óÙ³Ý ËáÕáí³ÏÝ»ñÇ ï»Õ³¹ñáõÙ óÇÝÏ³å³ï ·áõÝ³íáñ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140ÙÙ, h=6Ù, Ý»ñ³éÛ³É çñÑáë Ó³·³ñÝ»ñÁ
1.722+0.353=2.075</t>
    </r>
  </si>
  <si>
    <t>ä³ï»ñÇ ³é³ëï³ÕÝ»ñÇ Ù³ùñáõÙ Ñ³ñ¹³ñÙ³Ý ß»ñïÇó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</si>
  <si>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8A500C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</si>
  <si>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</si>
  <si>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Ð³Ý¹ÇëáõÃÛáõÝÝ»ñÇ ¹³ÑÉÇ×Ç §²ñÙëïñáÝ·¦ ïÇåÇ ³é³ëï³ÕÇ í³Ñ³Ý³ÏÝ»ñÇ ÷áË³ñÇÝáõÙ</t>
  </si>
  <si>
    <t>Þí³ù³ñ³ÝÇ µ»ÙÇ Ï³éáõóáõÙ B15 ¹³ëÇ µ»ïáÝÇó</t>
  </si>
  <si>
    <t>Ð³ñ¹³ñáõÙ</t>
  </si>
  <si>
    <t>´»ïáÝ» Ñ³ñÃ³Ï, Ýëï³ñ³ÝÝ»ñ</t>
  </si>
  <si>
    <t>´»ïáÝ» Ñ³ñÃ³ÏÇ å³ïñ³ëïáõÙ B15 ¹³ëÇ µ»ïáÝÇó</t>
  </si>
  <si>
    <t>Ü»ñ¹Çñ ¹»ï³ÉÝ»ñÇ ï»Õ³¹ñáõÙ</t>
  </si>
  <si>
    <t>Â»ñÃ³åáÕå³ï —80x450x6ÙÙ</t>
  </si>
  <si>
    <t>Üëï³ñ³ÝÝ»ñ</t>
  </si>
  <si>
    <t>î³ñµ»ñ ³ßË³ï³ÝùÝ»ñ</t>
  </si>
  <si>
    <t>Ð³ï³ÏÝ»ñ</t>
  </si>
  <si>
    <t>È³ÙÇÝ³ï» Ñ³ï³ÏÇ å³ïñ³ëïáõÙ /Ý»ñ³éÛ³É ëåáõÝ·Á »õ ßñÇß³ÏÝ»ñÁ/</t>
  </si>
  <si>
    <t>Ü³Ëß»ñïÇ å³ïñ³ëïáõÙ µ³½³Éï» Ë×Çó 10ëÙ Ñ³ëïáõÃÛ³Ùµ</t>
  </si>
  <si>
    <t>´»ïáÝ» Ý³Ë³å³ïñ³ëï³Ï³Ý ß»ñïÇ Çñ³Ï³Ý³óáõÙ B10 ¹³ëÇ µ»ïáÝÇó</t>
  </si>
  <si>
    <t>´»ïáÝ» ÙÇ³ÓáõÛÉ »½ñ³ù³ñÇ å³ïñ³ëïáõÙ B12.5 ¹³ëÇ µ»ïáÝÇó</t>
  </si>
  <si>
    <t>î³ÝÇùÇ Í³ÍÏáõÛÃÇ å³ïñ³ëïáõÙ óÇÝÏ³å³ï Ù³Ýñ³åñáýÇÉ³ÛÇÝ ·áõÝ³íáñ ÃÇÃ»ÕÇó КП-35-0.55</t>
  </si>
  <si>
    <t>¶áÛáõÃÛáõÝ áõÝ»óáÕ ï³ÝÇù³Í³ÍÏÇ Ýáñá·áõÙ ³å³ÙáÝï³Åí³Í Ù»ï³Õ³ÏÕÙÇÝ¹ñáí</t>
  </si>
  <si>
    <t>´»ÙÇ »õ Ñ³ñÃ³ÏÝ»ñÇ ëí³ÕáõÙ ó»Ù»Ýï-³í³½³ÛÇÝ ß³Õ³Ëáí</t>
  </si>
  <si>
    <t>ÎáÕ»ñÇ ëí³ÕáõÙ ó»Ù»Ýï-³í³½³ÛÇÝ ß³Õ³Ëáí</t>
  </si>
  <si>
    <t>Î³ËáíÇ ³é³ëï³ÕÇ å³ïñ³ëïáõÙ ß»ñï³íáñ åÉ³ëïÇÏÇó, Ù»ï³Õ³Ï³Ý ÑÇÙÝ³ÏÙ³Ëùáí</t>
  </si>
  <si>
    <t>III Ï³ñ·Ç ·ñáõÝïÇ Ùß³ÏáõÙ Ó»éùáí</t>
  </si>
  <si>
    <t>Ð³ï³ÏÇ å³ïñ³ëïáõÙ é»ïÇÝ» ·áñ·Çó /³ñÑ»ëï³Ï³Ý Ëáï³Í³ÍÏ/</t>
  </si>
  <si>
    <t>²ßË³ï³ÝùÝ»ñÇ  Í³í³ÉÝ»ñÇ ³Ù÷á÷³·Çñ</t>
  </si>
  <si>
    <t>ã/Ù</t>
  </si>
  <si>
    <t>Í³í³ÉÁ</t>
  </si>
  <si>
    <t>ØÇ³íáñÇ ³ñÅ»ùÁ</t>
  </si>
  <si>
    <t>1-1 î³ÝÇùÇ í»ñ³Ýáñá·áõÙ</t>
  </si>
  <si>
    <t>1-2 Ü»ñùÇÝ í»ñ³Ýáñá·ÙáÝ ³ßË³ï³ÝùÝ»ñ</t>
  </si>
  <si>
    <t>âÝ³Ë³ï»ëí³Í Í³Ëë»ñ 1.5%</t>
  </si>
  <si>
    <t>²ÙµáÕçÁ</t>
  </si>
  <si>
    <t xml:space="preserve">     §¶ÈàØØ²¦ ²Î ïÝûñ»Ý                                   è. Ø³Ý³ëÛ³Ý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</si>
</sst>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67" formatCode="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Symbol"/>
      <family val="1"/>
      <charset val="2"/>
    </font>
    <font>
      <sz val="8"/>
      <name val="Symbol"/>
      <family val="2"/>
    </font>
    <font>
      <sz val="11"/>
      <color indexed="8"/>
      <name val="Calibri"/>
      <family val="2"/>
    </font>
    <font>
      <u/>
      <sz val="11"/>
      <name val="Arial Armenian"/>
      <family val="2"/>
    </font>
    <font>
      <b/>
      <i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7" fillId="0" borderId="0"/>
  </cellStyleXfs>
  <cellXfs count="8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49" fontId="2" fillId="0" borderId="0" xfId="1" applyNumberFormat="1" applyFont="1"/>
    <xf numFmtId="49" fontId="3" fillId="0" borderId="18" xfId="1" applyNumberFormat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49" fontId="2" fillId="0" borderId="24" xfId="1" applyNumberFormat="1" applyFont="1" applyBorder="1"/>
    <xf numFmtId="0" fontId="13" fillId="0" borderId="4" xfId="1" applyFont="1" applyBorder="1" applyAlignment="1">
      <alignment vertical="center"/>
    </xf>
    <xf numFmtId="0" fontId="2" fillId="0" borderId="4" xfId="1" applyFont="1" applyBorder="1"/>
    <xf numFmtId="0" fontId="2" fillId="0" borderId="25" xfId="1" applyFont="1" applyBorder="1"/>
    <xf numFmtId="2" fontId="4" fillId="0" borderId="20" xfId="1" applyNumberFormat="1" applyFont="1" applyBorder="1" applyAlignment="1">
      <alignment horizontal="left" vertical="center"/>
    </xf>
    <xf numFmtId="49" fontId="2" fillId="0" borderId="26" xfId="1" applyNumberFormat="1" applyFont="1" applyBorder="1"/>
    <xf numFmtId="0" fontId="13" fillId="0" borderId="27" xfId="1" applyFont="1" applyBorder="1" applyAlignment="1">
      <alignment vertical="center"/>
    </xf>
    <xf numFmtId="0" fontId="2" fillId="0" borderId="27" xfId="1" applyFont="1" applyBorder="1"/>
    <xf numFmtId="0" fontId="2" fillId="0" borderId="28" xfId="1" applyFont="1" applyBorder="1"/>
    <xf numFmtId="2" fontId="4" fillId="0" borderId="18" xfId="1" applyNumberFormat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2" fontId="3" fillId="0" borderId="5" xfId="1" applyNumberFormat="1" applyFont="1" applyBorder="1" applyAlignment="1">
      <alignment horizontal="left" vertical="center"/>
    </xf>
    <xf numFmtId="2" fontId="3" fillId="0" borderId="6" xfId="1" applyNumberFormat="1" applyFont="1" applyBorder="1" applyAlignment="1">
      <alignment horizontal="left" vertical="center"/>
    </xf>
    <xf numFmtId="2" fontId="3" fillId="0" borderId="3" xfId="1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167" fontId="3" fillId="0" borderId="1" xfId="1" applyNumberFormat="1" applyFont="1" applyFill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/>
    </xf>
    <xf numFmtId="2" fontId="3" fillId="0" borderId="22" xfId="1" applyNumberFormat="1" applyFont="1" applyBorder="1" applyAlignment="1">
      <alignment horizontal="left" vertical="center"/>
    </xf>
    <xf numFmtId="2" fontId="3" fillId="0" borderId="13" xfId="1" applyNumberFormat="1" applyFont="1" applyBorder="1" applyAlignment="1">
      <alignment horizontal="left" vertical="center"/>
    </xf>
    <xf numFmtId="2" fontId="3" fillId="0" borderId="23" xfId="1" applyNumberFormat="1" applyFont="1" applyBorder="1" applyAlignment="1">
      <alignment horizontal="left" vertical="center"/>
    </xf>
    <xf numFmtId="2" fontId="3" fillId="0" borderId="2" xfId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167" fontId="3" fillId="0" borderId="3" xfId="1" applyNumberFormat="1" applyFont="1" applyFill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3" fillId="3" borderId="5" xfId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center" wrapText="1"/>
    </xf>
    <xf numFmtId="167" fontId="3" fillId="0" borderId="5" xfId="1" applyNumberFormat="1" applyFont="1" applyBorder="1" applyAlignment="1">
      <alignment horizontal="left" vertical="center"/>
    </xf>
    <xf numFmtId="167" fontId="3" fillId="0" borderId="6" xfId="1" applyNumberFormat="1" applyFont="1" applyBorder="1" applyAlignment="1">
      <alignment horizontal="left" vertical="center"/>
    </xf>
    <xf numFmtId="167" fontId="3" fillId="0" borderId="3" xfId="1" applyNumberFormat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/>
    </xf>
    <xf numFmtId="165" fontId="3" fillId="2" borderId="1" xfId="1" applyNumberFormat="1" applyFont="1" applyFill="1" applyBorder="1" applyAlignment="1">
      <alignment horizontal="left" vertical="center"/>
    </xf>
    <xf numFmtId="165" fontId="3" fillId="0" borderId="1" xfId="1" applyNumberFormat="1" applyFont="1" applyBorder="1" applyAlignment="1">
      <alignment horizontal="left" vertical="center"/>
    </xf>
    <xf numFmtId="1" fontId="3" fillId="0" borderId="1" xfId="1" applyNumberFormat="1" applyFont="1" applyBorder="1" applyAlignment="1">
      <alignment horizontal="left" vertical="center"/>
    </xf>
    <xf numFmtId="0" fontId="3" fillId="2" borderId="13" xfId="1" applyFont="1" applyFill="1" applyBorder="1" applyAlignment="1">
      <alignment horizontal="left" vertical="center" wrapText="1"/>
    </xf>
    <xf numFmtId="0" fontId="3" fillId="2" borderId="16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/>
    </xf>
    <xf numFmtId="0" fontId="12" fillId="0" borderId="2" xfId="1" applyFont="1" applyBorder="1" applyAlignment="1">
      <alignment horizontal="center" vertical="center"/>
    </xf>
    <xf numFmtId="0" fontId="3" fillId="0" borderId="14" xfId="1" applyFont="1" applyBorder="1" applyAlignment="1">
      <alignment horizontal="left" vertical="center"/>
    </xf>
    <xf numFmtId="2" fontId="3" fillId="0" borderId="14" xfId="1" applyNumberFormat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167" fontId="3" fillId="0" borderId="1" xfId="1" applyNumberFormat="1" applyFont="1" applyBorder="1" applyAlignment="1">
      <alignment horizontal="left" vertical="center"/>
    </xf>
    <xf numFmtId="0" fontId="3" fillId="2" borderId="15" xfId="1" applyFont="1" applyFill="1" applyBorder="1" applyAlignment="1">
      <alignment horizontal="left" vertical="center"/>
    </xf>
    <xf numFmtId="0" fontId="5" fillId="2" borderId="7" xfId="1" applyFont="1" applyFill="1" applyBorder="1" applyAlignment="1">
      <alignment horizontal="left" vertical="center" wrapText="1"/>
    </xf>
    <xf numFmtId="0" fontId="12" fillId="0" borderId="21" xfId="1" applyFont="1" applyBorder="1" applyAlignment="1">
      <alignment horizontal="center" vertical="center"/>
    </xf>
    <xf numFmtId="0" fontId="3" fillId="0" borderId="21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49" fontId="3" fillId="0" borderId="18" xfId="1" applyNumberFormat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</cellXfs>
  <cellStyles count="5">
    <cellStyle name="Normal 2" xfId="2"/>
    <cellStyle name="Normal 4" xfId="3"/>
    <cellStyle name="Normal_s3" xf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7"/>
  <sheetViews>
    <sheetView showZeros="0" tabSelected="1" workbookViewId="0">
      <selection activeCell="A8" sqref="A8:D11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30" customHeight="1" x14ac:dyDescent="0.2">
      <c r="A1" s="75" t="s">
        <v>19</v>
      </c>
      <c r="B1" s="75"/>
      <c r="C1" s="75"/>
      <c r="D1" s="75"/>
      <c r="E1" s="75"/>
      <c r="F1" s="75"/>
    </row>
    <row r="2" spans="1:6" ht="3" customHeight="1" x14ac:dyDescent="0.2">
      <c r="A2" s="76"/>
      <c r="B2" s="76"/>
      <c r="C2" s="76"/>
      <c r="D2" s="76"/>
      <c r="E2" s="76"/>
      <c r="F2" s="76"/>
    </row>
    <row r="3" spans="1:6" ht="15.75" customHeight="1" x14ac:dyDescent="0.2">
      <c r="A3" s="3"/>
      <c r="B3" s="17" t="s">
        <v>55</v>
      </c>
      <c r="C3" s="17"/>
      <c r="D3" s="17"/>
    </row>
    <row r="4" spans="1:6" ht="5.25" customHeight="1" x14ac:dyDescent="0.2">
      <c r="B4" s="2"/>
      <c r="C4" s="2"/>
      <c r="D4" s="2"/>
    </row>
    <row r="5" spans="1:6" x14ac:dyDescent="0.2">
      <c r="A5" s="77" t="s">
        <v>0</v>
      </c>
      <c r="B5" s="78" t="s">
        <v>1</v>
      </c>
      <c r="C5" s="79" t="s">
        <v>56</v>
      </c>
      <c r="D5" s="79" t="s">
        <v>57</v>
      </c>
      <c r="E5" s="80" t="s">
        <v>58</v>
      </c>
      <c r="F5" s="82" t="s">
        <v>6</v>
      </c>
    </row>
    <row r="6" spans="1:6" x14ac:dyDescent="0.2">
      <c r="A6" s="77"/>
      <c r="B6" s="78"/>
      <c r="C6" s="79"/>
      <c r="D6" s="79"/>
      <c r="E6" s="81"/>
      <c r="F6" s="83"/>
    </row>
    <row r="7" spans="1:6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70" t="s">
        <v>59</v>
      </c>
      <c r="B8" s="70"/>
      <c r="C8" s="70"/>
      <c r="D8" s="70"/>
      <c r="E8" s="71"/>
      <c r="F8" s="71"/>
    </row>
    <row r="9" spans="1:6" ht="6.95" customHeight="1" x14ac:dyDescent="0.2">
      <c r="A9" s="60"/>
      <c r="B9" s="60"/>
      <c r="C9" s="60"/>
      <c r="D9" s="60"/>
      <c r="E9" s="32"/>
      <c r="F9" s="32"/>
    </row>
    <row r="10" spans="1:6" ht="6.95" customHeight="1" x14ac:dyDescent="0.2">
      <c r="A10" s="60"/>
      <c r="B10" s="60"/>
      <c r="C10" s="60"/>
      <c r="D10" s="60"/>
      <c r="E10" s="32"/>
      <c r="F10" s="32"/>
    </row>
    <row r="11" spans="1:6" ht="6.95" customHeight="1" x14ac:dyDescent="0.2">
      <c r="A11" s="60"/>
      <c r="B11" s="60"/>
      <c r="C11" s="60"/>
      <c r="D11" s="60"/>
      <c r="E11" s="32"/>
      <c r="F11" s="32"/>
    </row>
    <row r="12" spans="1:6" ht="6.95" customHeight="1" x14ac:dyDescent="0.2">
      <c r="A12" s="32"/>
      <c r="B12" s="72" t="s">
        <v>15</v>
      </c>
      <c r="C12" s="44"/>
      <c r="D12" s="23"/>
      <c r="E12" s="35"/>
      <c r="F12" s="38">
        <f>D12*E12</f>
        <v>0</v>
      </c>
    </row>
    <row r="13" spans="1:6" ht="6.95" customHeight="1" x14ac:dyDescent="0.2">
      <c r="A13" s="32"/>
      <c r="B13" s="73"/>
      <c r="C13" s="41"/>
      <c r="D13" s="23"/>
      <c r="E13" s="36"/>
      <c r="F13" s="38"/>
    </row>
    <row r="14" spans="1:6" ht="6.95" customHeight="1" x14ac:dyDescent="0.2">
      <c r="A14" s="32"/>
      <c r="B14" s="73"/>
      <c r="C14" s="41"/>
      <c r="D14" s="23"/>
      <c r="E14" s="36"/>
      <c r="F14" s="38"/>
    </row>
    <row r="15" spans="1:6" ht="6.95" customHeight="1" x14ac:dyDescent="0.2">
      <c r="A15" s="32"/>
      <c r="B15" s="74"/>
      <c r="C15" s="41"/>
      <c r="D15" s="23"/>
      <c r="E15" s="37"/>
      <c r="F15" s="38"/>
    </row>
    <row r="16" spans="1:6" ht="6.95" customHeight="1" x14ac:dyDescent="0.2">
      <c r="A16" s="32">
        <v>1</v>
      </c>
      <c r="B16" s="28" t="s">
        <v>20</v>
      </c>
      <c r="C16" s="44" t="s">
        <v>17</v>
      </c>
      <c r="D16" s="18">
        <v>690</v>
      </c>
      <c r="E16" s="35">
        <v>0.10986879154919744</v>
      </c>
      <c r="F16" s="38">
        <f>D16*E16</f>
        <v>75.80946616894623</v>
      </c>
    </row>
    <row r="17" spans="1:6" ht="6.95" customHeight="1" x14ac:dyDescent="0.2">
      <c r="A17" s="32"/>
      <c r="B17" s="29"/>
      <c r="C17" s="41"/>
      <c r="D17" s="19"/>
      <c r="E17" s="36"/>
      <c r="F17" s="38"/>
    </row>
    <row r="18" spans="1:6" ht="6.95" customHeight="1" x14ac:dyDescent="0.2">
      <c r="A18" s="32"/>
      <c r="B18" s="29"/>
      <c r="C18" s="41"/>
      <c r="D18" s="19"/>
      <c r="E18" s="36"/>
      <c r="F18" s="38"/>
    </row>
    <row r="19" spans="1:6" ht="6.95" customHeight="1" x14ac:dyDescent="0.2">
      <c r="A19" s="32"/>
      <c r="B19" s="30"/>
      <c r="C19" s="42"/>
      <c r="D19" s="20"/>
      <c r="E19" s="37"/>
      <c r="F19" s="38"/>
    </row>
    <row r="20" spans="1:6" ht="6.95" customHeight="1" x14ac:dyDescent="0.2">
      <c r="A20" s="32">
        <v>2</v>
      </c>
      <c r="B20" s="63" t="s">
        <v>21</v>
      </c>
      <c r="C20" s="24" t="s">
        <v>9</v>
      </c>
      <c r="D20" s="65">
        <v>84</v>
      </c>
      <c r="E20" s="35">
        <v>0.46498997889965948</v>
      </c>
      <c r="F20" s="38">
        <f t="shared" ref="F20" si="0">D20*E20</f>
        <v>39.059158227571395</v>
      </c>
    </row>
    <row r="21" spans="1:6" ht="6.95" customHeight="1" x14ac:dyDescent="0.2">
      <c r="A21" s="32"/>
      <c r="B21" s="64"/>
      <c r="C21" s="25"/>
      <c r="D21" s="66"/>
      <c r="E21" s="36"/>
      <c r="F21" s="38"/>
    </row>
    <row r="22" spans="1:6" ht="6.95" customHeight="1" x14ac:dyDescent="0.2">
      <c r="A22" s="32"/>
      <c r="B22" s="64"/>
      <c r="C22" s="25"/>
      <c r="D22" s="66"/>
      <c r="E22" s="36"/>
      <c r="F22" s="38"/>
    </row>
    <row r="23" spans="1:6" ht="6.95" customHeight="1" x14ac:dyDescent="0.2">
      <c r="A23" s="32"/>
      <c r="B23" s="51"/>
      <c r="C23" s="26"/>
      <c r="D23" s="59"/>
      <c r="E23" s="37"/>
      <c r="F23" s="38"/>
    </row>
    <row r="24" spans="1:6" ht="6.95" customHeight="1" x14ac:dyDescent="0.2">
      <c r="A24" s="32">
        <v>3</v>
      </c>
      <c r="B24" s="28" t="s">
        <v>22</v>
      </c>
      <c r="C24" s="44" t="s">
        <v>17</v>
      </c>
      <c r="D24" s="18">
        <v>61</v>
      </c>
      <c r="E24" s="35">
        <v>0.10986879154919744</v>
      </c>
      <c r="F24" s="38">
        <f t="shared" ref="F24" si="1">D24*E24</f>
        <v>6.7019962845010443</v>
      </c>
    </row>
    <row r="25" spans="1:6" ht="6.95" customHeight="1" x14ac:dyDescent="0.2">
      <c r="A25" s="32"/>
      <c r="B25" s="29"/>
      <c r="C25" s="41"/>
      <c r="D25" s="19"/>
      <c r="E25" s="36"/>
      <c r="F25" s="38"/>
    </row>
    <row r="26" spans="1:6" ht="6.95" customHeight="1" x14ac:dyDescent="0.2">
      <c r="A26" s="32"/>
      <c r="B26" s="29"/>
      <c r="C26" s="41"/>
      <c r="D26" s="19"/>
      <c r="E26" s="36"/>
      <c r="F26" s="38"/>
    </row>
    <row r="27" spans="1:6" ht="6.95" customHeight="1" x14ac:dyDescent="0.2">
      <c r="A27" s="32"/>
      <c r="B27" s="30"/>
      <c r="C27" s="42"/>
      <c r="D27" s="20"/>
      <c r="E27" s="37"/>
      <c r="F27" s="38"/>
    </row>
    <row r="28" spans="1:6" ht="6.95" customHeight="1" x14ac:dyDescent="0.2">
      <c r="A28" s="32">
        <v>4</v>
      </c>
      <c r="B28" s="21" t="s">
        <v>13</v>
      </c>
      <c r="C28" s="27" t="s">
        <v>3</v>
      </c>
      <c r="D28" s="53">
        <v>2.6</v>
      </c>
      <c r="E28" s="35">
        <v>3.0518590475272682</v>
      </c>
      <c r="F28" s="38">
        <f t="shared" ref="F28" si="2">D28*E28</f>
        <v>7.934833523570898</v>
      </c>
    </row>
    <row r="29" spans="1:6" ht="6.95" customHeight="1" x14ac:dyDescent="0.2">
      <c r="A29" s="32"/>
      <c r="B29" s="21"/>
      <c r="C29" s="27"/>
      <c r="D29" s="53"/>
      <c r="E29" s="36"/>
      <c r="F29" s="38"/>
    </row>
    <row r="30" spans="1:6" ht="6.95" customHeight="1" x14ac:dyDescent="0.2">
      <c r="A30" s="32"/>
      <c r="B30" s="21"/>
      <c r="C30" s="27"/>
      <c r="D30" s="53"/>
      <c r="E30" s="36"/>
      <c r="F30" s="38"/>
    </row>
    <row r="31" spans="1:6" ht="6.95" customHeight="1" x14ac:dyDescent="0.2">
      <c r="A31" s="32"/>
      <c r="B31" s="21"/>
      <c r="C31" s="27"/>
      <c r="D31" s="53"/>
      <c r="E31" s="37"/>
      <c r="F31" s="38"/>
    </row>
    <row r="32" spans="1:6" ht="6.95" customHeight="1" x14ac:dyDescent="0.2">
      <c r="A32" s="32"/>
      <c r="B32" s="69" t="s">
        <v>16</v>
      </c>
      <c r="C32" s="27"/>
      <c r="D32" s="53"/>
      <c r="E32" s="35">
        <v>0</v>
      </c>
      <c r="F32" s="38">
        <f t="shared" ref="F32" si="3">D32*E32</f>
        <v>0</v>
      </c>
    </row>
    <row r="33" spans="1:6" ht="6.95" customHeight="1" x14ac:dyDescent="0.2">
      <c r="A33" s="32"/>
      <c r="B33" s="69"/>
      <c r="C33" s="27"/>
      <c r="D33" s="53"/>
      <c r="E33" s="36"/>
      <c r="F33" s="38"/>
    </row>
    <row r="34" spans="1:6" ht="6.95" customHeight="1" x14ac:dyDescent="0.2">
      <c r="A34" s="32"/>
      <c r="B34" s="69"/>
      <c r="C34" s="27"/>
      <c r="D34" s="53"/>
      <c r="E34" s="36"/>
      <c r="F34" s="38"/>
    </row>
    <row r="35" spans="1:6" ht="6.95" customHeight="1" x14ac:dyDescent="0.2">
      <c r="A35" s="32"/>
      <c r="B35" s="69"/>
      <c r="C35" s="27"/>
      <c r="D35" s="53"/>
      <c r="E35" s="37"/>
      <c r="F35" s="38"/>
    </row>
    <row r="36" spans="1:6" ht="6.95" customHeight="1" x14ac:dyDescent="0.2">
      <c r="A36" s="32">
        <v>1</v>
      </c>
      <c r="B36" s="21" t="s">
        <v>23</v>
      </c>
      <c r="C36" s="23" t="s">
        <v>8</v>
      </c>
      <c r="D36" s="23">
        <v>740</v>
      </c>
      <c r="E36" s="35">
        <v>6.3053125567643535</v>
      </c>
      <c r="F36" s="38">
        <f t="shared" ref="F36" si="4">D36*E36</f>
        <v>4665.9312920056218</v>
      </c>
    </row>
    <row r="37" spans="1:6" ht="6.95" customHeight="1" x14ac:dyDescent="0.2">
      <c r="A37" s="32"/>
      <c r="B37" s="21"/>
      <c r="C37" s="23"/>
      <c r="D37" s="23"/>
      <c r="E37" s="36"/>
      <c r="F37" s="38"/>
    </row>
    <row r="38" spans="1:6" ht="6.95" customHeight="1" x14ac:dyDescent="0.2">
      <c r="A38" s="32"/>
      <c r="B38" s="21"/>
      <c r="C38" s="23"/>
      <c r="D38" s="23"/>
      <c r="E38" s="36"/>
      <c r="F38" s="38"/>
    </row>
    <row r="39" spans="1:6" ht="6.95" customHeight="1" x14ac:dyDescent="0.2">
      <c r="A39" s="32"/>
      <c r="B39" s="21"/>
      <c r="C39" s="23"/>
      <c r="D39" s="23"/>
      <c r="E39" s="37"/>
      <c r="F39" s="38"/>
    </row>
    <row r="40" spans="1:6" ht="6.95" customHeight="1" x14ac:dyDescent="0.2">
      <c r="A40" s="32">
        <v>2</v>
      </c>
      <c r="B40" s="39" t="s">
        <v>24</v>
      </c>
      <c r="C40" s="32" t="s">
        <v>9</v>
      </c>
      <c r="D40" s="68">
        <v>50</v>
      </c>
      <c r="E40" s="35">
        <v>3.9487239742985878</v>
      </c>
      <c r="F40" s="38">
        <f t="shared" ref="F40" si="5">D40*E40</f>
        <v>197.43619871492939</v>
      </c>
    </row>
    <row r="41" spans="1:6" ht="6.95" customHeight="1" x14ac:dyDescent="0.2">
      <c r="A41" s="32"/>
      <c r="B41" s="39"/>
      <c r="C41" s="32"/>
      <c r="D41" s="68"/>
      <c r="E41" s="36"/>
      <c r="F41" s="38"/>
    </row>
    <row r="42" spans="1:6" ht="6.95" customHeight="1" x14ac:dyDescent="0.2">
      <c r="A42" s="32"/>
      <c r="B42" s="39"/>
      <c r="C42" s="32"/>
      <c r="D42" s="68"/>
      <c r="E42" s="36"/>
      <c r="F42" s="38"/>
    </row>
    <row r="43" spans="1:6" ht="6.95" customHeight="1" x14ac:dyDescent="0.2">
      <c r="A43" s="32"/>
      <c r="B43" s="39"/>
      <c r="C43" s="32"/>
      <c r="D43" s="68"/>
      <c r="E43" s="37"/>
      <c r="F43" s="38"/>
    </row>
    <row r="44" spans="1:6" ht="6.95" customHeight="1" x14ac:dyDescent="0.2">
      <c r="A44" s="32">
        <v>3</v>
      </c>
      <c r="B44" s="21" t="s">
        <v>25</v>
      </c>
      <c r="C44" s="23" t="s">
        <v>9</v>
      </c>
      <c r="D44" s="67">
        <v>50.5</v>
      </c>
      <c r="E44" s="35">
        <v>1.8551434186496667</v>
      </c>
      <c r="F44" s="38">
        <f t="shared" ref="F44" si="6">D44*E44</f>
        <v>93.684742641808171</v>
      </c>
    </row>
    <row r="45" spans="1:6" ht="6.95" customHeight="1" x14ac:dyDescent="0.2">
      <c r="A45" s="32"/>
      <c r="B45" s="21"/>
      <c r="C45" s="23"/>
      <c r="D45" s="67"/>
      <c r="E45" s="36"/>
      <c r="F45" s="38"/>
    </row>
    <row r="46" spans="1:6" ht="6.95" customHeight="1" x14ac:dyDescent="0.2">
      <c r="A46" s="32"/>
      <c r="B46" s="21"/>
      <c r="C46" s="23"/>
      <c r="D46" s="67"/>
      <c r="E46" s="36"/>
      <c r="F46" s="38"/>
    </row>
    <row r="47" spans="1:6" ht="6.95" customHeight="1" x14ac:dyDescent="0.2">
      <c r="A47" s="32"/>
      <c r="B47" s="21"/>
      <c r="C47" s="23"/>
      <c r="D47" s="67"/>
      <c r="E47" s="37"/>
      <c r="F47" s="38"/>
    </row>
    <row r="48" spans="1:6" ht="6.95" customHeight="1" x14ac:dyDescent="0.2">
      <c r="A48" s="32">
        <v>4</v>
      </c>
      <c r="B48" s="22" t="s">
        <v>30</v>
      </c>
      <c r="C48" s="53" t="s">
        <v>14</v>
      </c>
      <c r="D48" s="53">
        <v>7</v>
      </c>
      <c r="E48" s="35">
        <v>35.362737934795092</v>
      </c>
      <c r="F48" s="38">
        <f t="shared" ref="F48" si="7">D48*E48</f>
        <v>247.53916554356564</v>
      </c>
    </row>
    <row r="49" spans="1:6" ht="6.95" customHeight="1" x14ac:dyDescent="0.2">
      <c r="A49" s="32"/>
      <c r="B49" s="22"/>
      <c r="C49" s="53"/>
      <c r="D49" s="53"/>
      <c r="E49" s="36"/>
      <c r="F49" s="38"/>
    </row>
    <row r="50" spans="1:6" ht="6.95" customHeight="1" x14ac:dyDescent="0.2">
      <c r="A50" s="32"/>
      <c r="B50" s="22"/>
      <c r="C50" s="53"/>
      <c r="D50" s="53"/>
      <c r="E50" s="36"/>
      <c r="F50" s="38"/>
    </row>
    <row r="51" spans="1:6" ht="6.95" customHeight="1" x14ac:dyDescent="0.2">
      <c r="A51" s="32"/>
      <c r="B51" s="22"/>
      <c r="C51" s="53"/>
      <c r="D51" s="53"/>
      <c r="E51" s="37"/>
      <c r="F51" s="38"/>
    </row>
    <row r="52" spans="1:6" ht="6.95" customHeight="1" x14ac:dyDescent="0.2">
      <c r="A52" s="32">
        <v>5</v>
      </c>
      <c r="B52" s="63" t="s">
        <v>26</v>
      </c>
      <c r="C52" s="23" t="s">
        <v>9</v>
      </c>
      <c r="D52" s="65">
        <v>180</v>
      </c>
      <c r="E52" s="35">
        <v>4.2037720487273847E-2</v>
      </c>
      <c r="F52" s="38">
        <f t="shared" ref="F52" si="8">D52*E52</f>
        <v>7.5667896877092922</v>
      </c>
    </row>
    <row r="53" spans="1:6" ht="6.95" customHeight="1" x14ac:dyDescent="0.2">
      <c r="A53" s="32"/>
      <c r="B53" s="64"/>
      <c r="C53" s="23"/>
      <c r="D53" s="66"/>
      <c r="E53" s="36"/>
      <c r="F53" s="38"/>
    </row>
    <row r="54" spans="1:6" ht="6.95" customHeight="1" x14ac:dyDescent="0.2">
      <c r="A54" s="32"/>
      <c r="B54" s="64"/>
      <c r="C54" s="23"/>
      <c r="D54" s="66"/>
      <c r="E54" s="36"/>
      <c r="F54" s="38"/>
    </row>
    <row r="55" spans="1:6" ht="6.95" customHeight="1" x14ac:dyDescent="0.2">
      <c r="A55" s="32"/>
      <c r="B55" s="51"/>
      <c r="C55" s="23"/>
      <c r="D55" s="59"/>
      <c r="E55" s="37"/>
      <c r="F55" s="38"/>
    </row>
    <row r="56" spans="1:6" ht="6.95" customHeight="1" x14ac:dyDescent="0.2">
      <c r="A56" s="32">
        <v>6</v>
      </c>
      <c r="B56" s="63" t="s">
        <v>28</v>
      </c>
      <c r="C56" s="23" t="s">
        <v>8</v>
      </c>
      <c r="D56" s="65">
        <v>7.4</v>
      </c>
      <c r="E56" s="35">
        <v>0.36259129390413597</v>
      </c>
      <c r="F56" s="38">
        <f t="shared" ref="F56" si="9">D56*E56</f>
        <v>2.6831755748906061</v>
      </c>
    </row>
    <row r="57" spans="1:6" ht="6.95" customHeight="1" x14ac:dyDescent="0.2">
      <c r="A57" s="32"/>
      <c r="B57" s="64"/>
      <c r="C57" s="23"/>
      <c r="D57" s="66"/>
      <c r="E57" s="36"/>
      <c r="F57" s="38"/>
    </row>
    <row r="58" spans="1:6" ht="6.95" customHeight="1" x14ac:dyDescent="0.2">
      <c r="A58" s="32"/>
      <c r="B58" s="64"/>
      <c r="C58" s="23"/>
      <c r="D58" s="66"/>
      <c r="E58" s="36"/>
      <c r="F58" s="38"/>
    </row>
    <row r="59" spans="1:6" ht="6.95" customHeight="1" x14ac:dyDescent="0.2">
      <c r="A59" s="32"/>
      <c r="B59" s="51"/>
      <c r="C59" s="23"/>
      <c r="D59" s="59"/>
      <c r="E59" s="37"/>
      <c r="F59" s="38"/>
    </row>
    <row r="60" spans="1:6" ht="6.95" customHeight="1" x14ac:dyDescent="0.2">
      <c r="A60" s="32">
        <v>7</v>
      </c>
      <c r="B60" s="63" t="s">
        <v>27</v>
      </c>
      <c r="C60" s="23" t="s">
        <v>9</v>
      </c>
      <c r="D60" s="65">
        <v>74</v>
      </c>
      <c r="E60" s="35">
        <v>4.2037720487273847E-2</v>
      </c>
      <c r="F60" s="38">
        <f t="shared" ref="F60" si="10">D60*E60</f>
        <v>3.1107913160582648</v>
      </c>
    </row>
    <row r="61" spans="1:6" ht="6.95" customHeight="1" x14ac:dyDescent="0.2">
      <c r="A61" s="32"/>
      <c r="B61" s="64"/>
      <c r="C61" s="23"/>
      <c r="D61" s="66"/>
      <c r="E61" s="36"/>
      <c r="F61" s="38"/>
    </row>
    <row r="62" spans="1:6" ht="6.95" customHeight="1" x14ac:dyDescent="0.2">
      <c r="A62" s="32"/>
      <c r="B62" s="64"/>
      <c r="C62" s="23"/>
      <c r="D62" s="66"/>
      <c r="E62" s="36"/>
      <c r="F62" s="38"/>
    </row>
    <row r="63" spans="1:6" ht="6.95" customHeight="1" x14ac:dyDescent="0.2">
      <c r="A63" s="32"/>
      <c r="B63" s="51"/>
      <c r="C63" s="23"/>
      <c r="D63" s="59"/>
      <c r="E63" s="37"/>
      <c r="F63" s="38"/>
    </row>
    <row r="64" spans="1:6" ht="6.95" customHeight="1" x14ac:dyDescent="0.2">
      <c r="A64" s="32">
        <v>8</v>
      </c>
      <c r="B64" s="63" t="s">
        <v>49</v>
      </c>
      <c r="C64" s="23" t="s">
        <v>8</v>
      </c>
      <c r="D64" s="65">
        <v>210</v>
      </c>
      <c r="E64" s="35">
        <v>1.8617836486205954</v>
      </c>
      <c r="F64" s="38">
        <f t="shared" ref="F64" si="11">D64*E64</f>
        <v>390.97456621032507</v>
      </c>
    </row>
    <row r="65" spans="1:6" ht="6.95" customHeight="1" x14ac:dyDescent="0.2">
      <c r="A65" s="32"/>
      <c r="B65" s="64"/>
      <c r="C65" s="23"/>
      <c r="D65" s="66"/>
      <c r="E65" s="36"/>
      <c r="F65" s="38"/>
    </row>
    <row r="66" spans="1:6" ht="6.95" customHeight="1" x14ac:dyDescent="0.2">
      <c r="A66" s="32"/>
      <c r="B66" s="64"/>
      <c r="C66" s="23"/>
      <c r="D66" s="66"/>
      <c r="E66" s="36"/>
      <c r="F66" s="38"/>
    </row>
    <row r="67" spans="1:6" ht="6.95" customHeight="1" x14ac:dyDescent="0.2">
      <c r="A67" s="32"/>
      <c r="B67" s="51"/>
      <c r="C67" s="23"/>
      <c r="D67" s="59"/>
      <c r="E67" s="37"/>
      <c r="F67" s="38"/>
    </row>
    <row r="68" spans="1:6" ht="6.95" customHeight="1" x14ac:dyDescent="0.2">
      <c r="A68" s="32">
        <v>9</v>
      </c>
      <c r="B68" s="63" t="s">
        <v>29</v>
      </c>
      <c r="C68" s="23" t="s">
        <v>9</v>
      </c>
      <c r="D68" s="65">
        <v>330</v>
      </c>
      <c r="E68" s="35">
        <v>4.2037720487273847E-2</v>
      </c>
      <c r="F68" s="38">
        <f t="shared" ref="F68" si="12">D68*E68</f>
        <v>13.87244776080037</v>
      </c>
    </row>
    <row r="69" spans="1:6" ht="6.95" customHeight="1" x14ac:dyDescent="0.2">
      <c r="A69" s="32"/>
      <c r="B69" s="64"/>
      <c r="C69" s="23"/>
      <c r="D69" s="66"/>
      <c r="E69" s="36"/>
      <c r="F69" s="38"/>
    </row>
    <row r="70" spans="1:6" ht="6.95" customHeight="1" x14ac:dyDescent="0.2">
      <c r="A70" s="32"/>
      <c r="B70" s="64"/>
      <c r="C70" s="23"/>
      <c r="D70" s="66"/>
      <c r="E70" s="36"/>
      <c r="F70" s="38"/>
    </row>
    <row r="71" spans="1:6" ht="6.95" customHeight="1" x14ac:dyDescent="0.2">
      <c r="A71" s="32"/>
      <c r="B71" s="51"/>
      <c r="C71" s="23"/>
      <c r="D71" s="59"/>
      <c r="E71" s="37"/>
      <c r="F71" s="38"/>
    </row>
    <row r="72" spans="1:6" ht="6.95" customHeight="1" x14ac:dyDescent="0.2">
      <c r="A72" s="60" t="s">
        <v>60</v>
      </c>
      <c r="B72" s="60"/>
      <c r="C72" s="60"/>
      <c r="D72" s="60"/>
      <c r="E72" s="32">
        <v>0</v>
      </c>
      <c r="F72" s="32"/>
    </row>
    <row r="73" spans="1:6" ht="6.95" customHeight="1" x14ac:dyDescent="0.2">
      <c r="A73" s="60"/>
      <c r="B73" s="60"/>
      <c r="C73" s="60"/>
      <c r="D73" s="60"/>
      <c r="E73" s="32"/>
      <c r="F73" s="32"/>
    </row>
    <row r="74" spans="1:6" ht="6.95" customHeight="1" x14ac:dyDescent="0.2">
      <c r="A74" s="60"/>
      <c r="B74" s="60"/>
      <c r="C74" s="60"/>
      <c r="D74" s="60"/>
      <c r="E74" s="32"/>
      <c r="F74" s="32"/>
    </row>
    <row r="75" spans="1:6" ht="6.95" customHeight="1" x14ac:dyDescent="0.2">
      <c r="A75" s="60"/>
      <c r="B75" s="60"/>
      <c r="C75" s="60"/>
      <c r="D75" s="60"/>
      <c r="E75" s="32"/>
      <c r="F75" s="32"/>
    </row>
    <row r="76" spans="1:6" ht="6.95" customHeight="1" x14ac:dyDescent="0.2">
      <c r="A76" s="61"/>
      <c r="B76" s="52" t="s">
        <v>43</v>
      </c>
      <c r="C76" s="27"/>
      <c r="D76" s="53"/>
      <c r="E76" s="36">
        <v>0</v>
      </c>
      <c r="F76" s="62">
        <f t="shared" ref="F76" si="13">D76*E76</f>
        <v>0</v>
      </c>
    </row>
    <row r="77" spans="1:6" ht="6.95" customHeight="1" x14ac:dyDescent="0.2">
      <c r="A77" s="32"/>
      <c r="B77" s="52"/>
      <c r="C77" s="27"/>
      <c r="D77" s="53"/>
      <c r="E77" s="36"/>
      <c r="F77" s="38"/>
    </row>
    <row r="78" spans="1:6" ht="6.95" customHeight="1" x14ac:dyDescent="0.2">
      <c r="A78" s="32"/>
      <c r="B78" s="52"/>
      <c r="C78" s="27"/>
      <c r="D78" s="53"/>
      <c r="E78" s="36"/>
      <c r="F78" s="38"/>
    </row>
    <row r="79" spans="1:6" ht="6.95" customHeight="1" x14ac:dyDescent="0.2">
      <c r="A79" s="32"/>
      <c r="B79" s="52"/>
      <c r="C79" s="27"/>
      <c r="D79" s="53"/>
      <c r="E79" s="37"/>
      <c r="F79" s="38"/>
    </row>
    <row r="80" spans="1:6" ht="6.95" customHeight="1" x14ac:dyDescent="0.2">
      <c r="A80" s="32">
        <v>1</v>
      </c>
      <c r="B80" s="21" t="s">
        <v>44</v>
      </c>
      <c r="C80" s="23" t="s">
        <v>33</v>
      </c>
      <c r="D80" s="23">
        <v>102</v>
      </c>
      <c r="E80" s="35">
        <v>5.1343608786669943</v>
      </c>
      <c r="F80" s="38">
        <f t="shared" ref="F80" si="14">D80*E80</f>
        <v>523.70480962403337</v>
      </c>
    </row>
    <row r="81" spans="1:6" ht="6.95" customHeight="1" x14ac:dyDescent="0.2">
      <c r="A81" s="32"/>
      <c r="B81" s="21"/>
      <c r="C81" s="23"/>
      <c r="D81" s="23"/>
      <c r="E81" s="36"/>
      <c r="F81" s="38"/>
    </row>
    <row r="82" spans="1:6" ht="6.95" customHeight="1" x14ac:dyDescent="0.2">
      <c r="A82" s="32"/>
      <c r="B82" s="21"/>
      <c r="C82" s="23"/>
      <c r="D82" s="23"/>
      <c r="E82" s="36"/>
      <c r="F82" s="38"/>
    </row>
    <row r="83" spans="1:6" ht="6.95" customHeight="1" x14ac:dyDescent="0.2">
      <c r="A83" s="32"/>
      <c r="B83" s="21"/>
      <c r="C83" s="23"/>
      <c r="D83" s="23"/>
      <c r="E83" s="37"/>
      <c r="F83" s="38"/>
    </row>
    <row r="84" spans="1:6" ht="6.95" customHeight="1" x14ac:dyDescent="0.2">
      <c r="A84" s="32"/>
      <c r="B84" s="52" t="s">
        <v>36</v>
      </c>
      <c r="C84" s="27"/>
      <c r="D84" s="53"/>
      <c r="E84" s="35">
        <v>0</v>
      </c>
      <c r="F84" s="38">
        <f t="shared" ref="F84" si="15">D84*E84</f>
        <v>0</v>
      </c>
    </row>
    <row r="85" spans="1:6" ht="6.95" customHeight="1" x14ac:dyDescent="0.2">
      <c r="A85" s="32"/>
      <c r="B85" s="52"/>
      <c r="C85" s="27"/>
      <c r="D85" s="53"/>
      <c r="E85" s="36"/>
      <c r="F85" s="38"/>
    </row>
    <row r="86" spans="1:6" ht="6.95" customHeight="1" x14ac:dyDescent="0.2">
      <c r="A86" s="32"/>
      <c r="B86" s="52"/>
      <c r="C86" s="27"/>
      <c r="D86" s="53"/>
      <c r="E86" s="36"/>
      <c r="F86" s="38"/>
    </row>
    <row r="87" spans="1:6" ht="6.95" customHeight="1" x14ac:dyDescent="0.2">
      <c r="A87" s="32"/>
      <c r="B87" s="52"/>
      <c r="C87" s="27"/>
      <c r="D87" s="53"/>
      <c r="E87" s="37"/>
      <c r="F87" s="38"/>
    </row>
    <row r="88" spans="1:6" ht="6.95" customHeight="1" x14ac:dyDescent="0.2">
      <c r="A88" s="32">
        <v>1</v>
      </c>
      <c r="B88" s="57" t="s">
        <v>31</v>
      </c>
      <c r="C88" s="41" t="s">
        <v>8</v>
      </c>
      <c r="D88" s="59">
        <v>90</v>
      </c>
      <c r="E88" s="35">
        <v>0.31726738216611894</v>
      </c>
      <c r="F88" s="38">
        <f t="shared" ref="F88" si="16">D88*E88</f>
        <v>28.554064394950704</v>
      </c>
    </row>
    <row r="89" spans="1:6" ht="6.95" customHeight="1" x14ac:dyDescent="0.2">
      <c r="A89" s="32"/>
      <c r="B89" s="57"/>
      <c r="C89" s="41"/>
      <c r="D89" s="53"/>
      <c r="E89" s="36"/>
      <c r="F89" s="38"/>
    </row>
    <row r="90" spans="1:6" ht="6.95" customHeight="1" x14ac:dyDescent="0.2">
      <c r="A90" s="32"/>
      <c r="B90" s="57"/>
      <c r="C90" s="41"/>
      <c r="D90" s="53"/>
      <c r="E90" s="36"/>
      <c r="F90" s="38"/>
    </row>
    <row r="91" spans="1:6" ht="6.95" customHeight="1" x14ac:dyDescent="0.2">
      <c r="A91" s="32"/>
      <c r="B91" s="58"/>
      <c r="C91" s="42"/>
      <c r="D91" s="53"/>
      <c r="E91" s="37"/>
      <c r="F91" s="38"/>
    </row>
    <row r="92" spans="1:6" ht="6.95" customHeight="1" x14ac:dyDescent="0.2">
      <c r="A92" s="32">
        <v>2</v>
      </c>
      <c r="B92" s="21" t="s">
        <v>18</v>
      </c>
      <c r="C92" s="23" t="s">
        <v>8</v>
      </c>
      <c r="D92" s="56">
        <v>90</v>
      </c>
      <c r="E92" s="35">
        <v>1.2892481211112137</v>
      </c>
      <c r="F92" s="38">
        <f t="shared" ref="F92" si="17">D92*E92</f>
        <v>116.03233090000923</v>
      </c>
    </row>
    <row r="93" spans="1:6" ht="6.95" customHeight="1" x14ac:dyDescent="0.2">
      <c r="A93" s="32"/>
      <c r="B93" s="21"/>
      <c r="C93" s="23"/>
      <c r="D93" s="56"/>
      <c r="E93" s="36"/>
      <c r="F93" s="38"/>
    </row>
    <row r="94" spans="1:6" ht="6.95" customHeight="1" x14ac:dyDescent="0.2">
      <c r="A94" s="32"/>
      <c r="B94" s="21"/>
      <c r="C94" s="23"/>
      <c r="D94" s="56"/>
      <c r="E94" s="36"/>
      <c r="F94" s="38"/>
    </row>
    <row r="95" spans="1:6" ht="6.95" customHeight="1" x14ac:dyDescent="0.2">
      <c r="A95" s="32"/>
      <c r="B95" s="21"/>
      <c r="C95" s="23"/>
      <c r="D95" s="56"/>
      <c r="E95" s="37"/>
      <c r="F95" s="38"/>
    </row>
    <row r="96" spans="1:6" ht="6.95" customHeight="1" x14ac:dyDescent="0.2">
      <c r="A96" s="32">
        <v>3</v>
      </c>
      <c r="B96" s="21" t="s">
        <v>34</v>
      </c>
      <c r="C96" s="23" t="s">
        <v>33</v>
      </c>
      <c r="D96" s="53">
        <v>41</v>
      </c>
      <c r="E96" s="35">
        <v>4.2605572671292933</v>
      </c>
      <c r="F96" s="38">
        <f t="shared" ref="F96" si="18">D96*E96</f>
        <v>174.68284795230102</v>
      </c>
    </row>
    <row r="97" spans="1:6" ht="6.95" customHeight="1" x14ac:dyDescent="0.2">
      <c r="A97" s="32"/>
      <c r="B97" s="21"/>
      <c r="C97" s="23"/>
      <c r="D97" s="53"/>
      <c r="E97" s="36"/>
      <c r="F97" s="38"/>
    </row>
    <row r="98" spans="1:6" ht="6.95" customHeight="1" x14ac:dyDescent="0.2">
      <c r="A98" s="32"/>
      <c r="B98" s="21"/>
      <c r="C98" s="23"/>
      <c r="D98" s="53"/>
      <c r="E98" s="36"/>
      <c r="F98" s="38"/>
    </row>
    <row r="99" spans="1:6" ht="6.95" customHeight="1" x14ac:dyDescent="0.2">
      <c r="A99" s="32"/>
      <c r="B99" s="21"/>
      <c r="C99" s="23"/>
      <c r="D99" s="53"/>
      <c r="E99" s="37"/>
      <c r="F99" s="38"/>
    </row>
    <row r="100" spans="1:6" ht="6.95" customHeight="1" x14ac:dyDescent="0.2">
      <c r="A100" s="32"/>
      <c r="B100" s="52" t="s">
        <v>37</v>
      </c>
      <c r="C100" s="27"/>
      <c r="D100" s="53"/>
      <c r="E100" s="35">
        <v>0</v>
      </c>
      <c r="F100" s="38">
        <f t="shared" ref="F100" si="19">D100*E100</f>
        <v>0</v>
      </c>
    </row>
    <row r="101" spans="1:6" ht="6.95" customHeight="1" x14ac:dyDescent="0.2">
      <c r="A101" s="32"/>
      <c r="B101" s="52"/>
      <c r="C101" s="27"/>
      <c r="D101" s="53"/>
      <c r="E101" s="36"/>
      <c r="F101" s="38"/>
    </row>
    <row r="102" spans="1:6" ht="6.95" customHeight="1" x14ac:dyDescent="0.2">
      <c r="A102" s="32"/>
      <c r="B102" s="52"/>
      <c r="C102" s="27"/>
      <c r="D102" s="53"/>
      <c r="E102" s="36"/>
      <c r="F102" s="38"/>
    </row>
    <row r="103" spans="1:6" ht="6.95" customHeight="1" x14ac:dyDescent="0.2">
      <c r="A103" s="32"/>
      <c r="B103" s="52"/>
      <c r="C103" s="27"/>
      <c r="D103" s="53"/>
      <c r="E103" s="37"/>
      <c r="F103" s="38"/>
    </row>
    <row r="104" spans="1:6" ht="6.95" customHeight="1" x14ac:dyDescent="0.2">
      <c r="A104" s="32">
        <v>1</v>
      </c>
      <c r="B104" s="21" t="s">
        <v>38</v>
      </c>
      <c r="C104" s="23" t="s">
        <v>10</v>
      </c>
      <c r="D104" s="53">
        <v>6.9</v>
      </c>
      <c r="E104" s="35">
        <v>49.721698133134993</v>
      </c>
      <c r="F104" s="38">
        <f t="shared" ref="F104" si="20">D104*E104</f>
        <v>343.07971711863149</v>
      </c>
    </row>
    <row r="105" spans="1:6" ht="6.95" customHeight="1" x14ac:dyDescent="0.2">
      <c r="A105" s="32"/>
      <c r="B105" s="21"/>
      <c r="C105" s="23"/>
      <c r="D105" s="53"/>
      <c r="E105" s="36"/>
      <c r="F105" s="38"/>
    </row>
    <row r="106" spans="1:6" ht="6.95" customHeight="1" x14ac:dyDescent="0.2">
      <c r="A106" s="32"/>
      <c r="B106" s="21"/>
      <c r="C106" s="23"/>
      <c r="D106" s="53"/>
      <c r="E106" s="36"/>
      <c r="F106" s="38"/>
    </row>
    <row r="107" spans="1:6" ht="6.95" customHeight="1" x14ac:dyDescent="0.2">
      <c r="A107" s="32"/>
      <c r="B107" s="21"/>
      <c r="C107" s="23"/>
      <c r="D107" s="53"/>
      <c r="E107" s="37"/>
      <c r="F107" s="38"/>
    </row>
    <row r="108" spans="1:6" ht="6.95" customHeight="1" x14ac:dyDescent="0.2">
      <c r="A108" s="32">
        <v>2</v>
      </c>
      <c r="B108" s="21" t="s">
        <v>39</v>
      </c>
      <c r="C108" s="27" t="s">
        <v>3</v>
      </c>
      <c r="D108" s="54">
        <v>4.4400000000000002E-2</v>
      </c>
      <c r="E108" s="35">
        <v>285.12105430752666</v>
      </c>
      <c r="F108" s="38">
        <f t="shared" ref="F108" si="21">D108*E108</f>
        <v>12.659374811254184</v>
      </c>
    </row>
    <row r="109" spans="1:6" ht="6.95" customHeight="1" x14ac:dyDescent="0.2">
      <c r="A109" s="32"/>
      <c r="B109" s="21"/>
      <c r="C109" s="27"/>
      <c r="D109" s="54"/>
      <c r="E109" s="36"/>
      <c r="F109" s="38"/>
    </row>
    <row r="110" spans="1:6" ht="6.95" customHeight="1" x14ac:dyDescent="0.2">
      <c r="A110" s="32"/>
      <c r="B110" s="21"/>
      <c r="C110" s="27"/>
      <c r="D110" s="54"/>
      <c r="E110" s="36"/>
      <c r="F110" s="38"/>
    </row>
    <row r="111" spans="1:6" ht="6.95" customHeight="1" x14ac:dyDescent="0.2">
      <c r="A111" s="32"/>
      <c r="B111" s="21"/>
      <c r="C111" s="27"/>
      <c r="D111" s="54"/>
      <c r="E111" s="37"/>
      <c r="F111" s="38"/>
    </row>
    <row r="112" spans="1:6" ht="6.95" customHeight="1" x14ac:dyDescent="0.2">
      <c r="A112" s="32">
        <v>3</v>
      </c>
      <c r="B112" s="21" t="s">
        <v>32</v>
      </c>
      <c r="C112" s="23" t="s">
        <v>3</v>
      </c>
      <c r="D112" s="55">
        <v>3.5999999999999999E-3</v>
      </c>
      <c r="E112" s="35">
        <v>383.37460009067337</v>
      </c>
      <c r="F112" s="38">
        <f t="shared" ref="F112" si="22">D112*E112</f>
        <v>1.3801485603264241</v>
      </c>
    </row>
    <row r="113" spans="1:6" ht="6.95" customHeight="1" x14ac:dyDescent="0.2">
      <c r="A113" s="32"/>
      <c r="B113" s="21"/>
      <c r="C113" s="23"/>
      <c r="D113" s="55"/>
      <c r="E113" s="36"/>
      <c r="F113" s="38"/>
    </row>
    <row r="114" spans="1:6" ht="6.95" customHeight="1" x14ac:dyDescent="0.2">
      <c r="A114" s="32"/>
      <c r="B114" s="21"/>
      <c r="C114" s="23"/>
      <c r="D114" s="55"/>
      <c r="E114" s="36"/>
      <c r="F114" s="38"/>
    </row>
    <row r="115" spans="1:6" ht="6.95" customHeight="1" x14ac:dyDescent="0.2">
      <c r="A115" s="32"/>
      <c r="B115" s="21"/>
      <c r="C115" s="23"/>
      <c r="D115" s="55"/>
      <c r="E115" s="37"/>
      <c r="F115" s="38"/>
    </row>
    <row r="116" spans="1:6" ht="6.95" customHeight="1" x14ac:dyDescent="0.2">
      <c r="A116" s="32">
        <v>4</v>
      </c>
      <c r="B116" s="21" t="s">
        <v>40</v>
      </c>
      <c r="C116" s="23" t="s">
        <v>3</v>
      </c>
      <c r="D116" s="54">
        <v>4.0800000000000003E-2</v>
      </c>
      <c r="E116" s="35">
        <v>502.6061372618878</v>
      </c>
      <c r="F116" s="38">
        <f t="shared" ref="F116" si="23">D116*E116</f>
        <v>20.506330400285023</v>
      </c>
    </row>
    <row r="117" spans="1:6" ht="6.95" customHeight="1" x14ac:dyDescent="0.2">
      <c r="A117" s="32"/>
      <c r="B117" s="21"/>
      <c r="C117" s="23"/>
      <c r="D117" s="54"/>
      <c r="E117" s="36"/>
      <c r="F117" s="38"/>
    </row>
    <row r="118" spans="1:6" ht="6.95" customHeight="1" x14ac:dyDescent="0.2">
      <c r="A118" s="32"/>
      <c r="B118" s="21"/>
      <c r="C118" s="23"/>
      <c r="D118" s="54"/>
      <c r="E118" s="36"/>
      <c r="F118" s="38"/>
    </row>
    <row r="119" spans="1:6" ht="6.95" customHeight="1" x14ac:dyDescent="0.2">
      <c r="A119" s="32"/>
      <c r="B119" s="21"/>
      <c r="C119" s="23"/>
      <c r="D119" s="54"/>
      <c r="E119" s="37"/>
      <c r="F119" s="38"/>
    </row>
    <row r="120" spans="1:6" ht="6.95" customHeight="1" x14ac:dyDescent="0.2">
      <c r="A120" s="32">
        <v>5</v>
      </c>
      <c r="B120" s="21" t="s">
        <v>41</v>
      </c>
      <c r="C120" s="27" t="s">
        <v>2</v>
      </c>
      <c r="D120" s="53">
        <v>8</v>
      </c>
      <c r="E120" s="35">
        <v>35.636925367162775</v>
      </c>
      <c r="F120" s="38">
        <f t="shared" ref="F120" si="24">D120*E120</f>
        <v>285.0954029373022</v>
      </c>
    </row>
    <row r="121" spans="1:6" ht="6.95" customHeight="1" x14ac:dyDescent="0.2">
      <c r="A121" s="32"/>
      <c r="B121" s="21"/>
      <c r="C121" s="27"/>
      <c r="D121" s="53"/>
      <c r="E121" s="36"/>
      <c r="F121" s="38"/>
    </row>
    <row r="122" spans="1:6" ht="6.95" customHeight="1" x14ac:dyDescent="0.2">
      <c r="A122" s="32"/>
      <c r="B122" s="21"/>
      <c r="C122" s="27"/>
      <c r="D122" s="53"/>
      <c r="E122" s="36"/>
      <c r="F122" s="38"/>
    </row>
    <row r="123" spans="1:6" ht="6.95" customHeight="1" x14ac:dyDescent="0.2">
      <c r="A123" s="32"/>
      <c r="B123" s="21"/>
      <c r="C123" s="27"/>
      <c r="D123" s="53"/>
      <c r="E123" s="37"/>
      <c r="F123" s="38"/>
    </row>
    <row r="124" spans="1:6" ht="6.95" customHeight="1" x14ac:dyDescent="0.2">
      <c r="A124" s="32"/>
      <c r="B124" s="52" t="s">
        <v>42</v>
      </c>
      <c r="C124" s="27"/>
      <c r="D124" s="53"/>
      <c r="E124" s="35">
        <v>0</v>
      </c>
      <c r="F124" s="38">
        <f t="shared" ref="F124" si="25">D124*E124</f>
        <v>0</v>
      </c>
    </row>
    <row r="125" spans="1:6" ht="6.95" customHeight="1" x14ac:dyDescent="0.2">
      <c r="A125" s="32"/>
      <c r="B125" s="52"/>
      <c r="C125" s="27"/>
      <c r="D125" s="53"/>
      <c r="E125" s="36"/>
      <c r="F125" s="38"/>
    </row>
    <row r="126" spans="1:6" ht="6.95" customHeight="1" x14ac:dyDescent="0.2">
      <c r="A126" s="32"/>
      <c r="B126" s="52"/>
      <c r="C126" s="27"/>
      <c r="D126" s="53"/>
      <c r="E126" s="36"/>
      <c r="F126" s="38"/>
    </row>
    <row r="127" spans="1:6" ht="6.95" customHeight="1" x14ac:dyDescent="0.2">
      <c r="A127" s="32"/>
      <c r="B127" s="52"/>
      <c r="C127" s="27"/>
      <c r="D127" s="53"/>
      <c r="E127" s="37"/>
      <c r="F127" s="38"/>
    </row>
    <row r="128" spans="1:6" ht="6.95" customHeight="1" x14ac:dyDescent="0.2">
      <c r="A128" s="32">
        <v>1</v>
      </c>
      <c r="B128" s="21" t="s">
        <v>35</v>
      </c>
      <c r="C128" s="23" t="s">
        <v>10</v>
      </c>
      <c r="D128" s="31">
        <v>8.3000000000000007</v>
      </c>
      <c r="E128" s="35">
        <v>44.322309925079423</v>
      </c>
      <c r="F128" s="38">
        <f t="shared" ref="F128" si="26">D128*E128</f>
        <v>367.87517237815922</v>
      </c>
    </row>
    <row r="129" spans="1:6" ht="6.95" customHeight="1" x14ac:dyDescent="0.2">
      <c r="A129" s="32"/>
      <c r="B129" s="21"/>
      <c r="C129" s="23"/>
      <c r="D129" s="31"/>
      <c r="E129" s="36"/>
      <c r="F129" s="38"/>
    </row>
    <row r="130" spans="1:6" ht="6.95" customHeight="1" x14ac:dyDescent="0.2">
      <c r="A130" s="32"/>
      <c r="B130" s="21"/>
      <c r="C130" s="23"/>
      <c r="D130" s="31"/>
      <c r="E130" s="36"/>
      <c r="F130" s="38"/>
    </row>
    <row r="131" spans="1:6" ht="6.95" customHeight="1" x14ac:dyDescent="0.2">
      <c r="A131" s="32"/>
      <c r="B131" s="21"/>
      <c r="C131" s="23"/>
      <c r="D131" s="31"/>
      <c r="E131" s="37"/>
      <c r="F131" s="38"/>
    </row>
    <row r="132" spans="1:6" ht="6.95" customHeight="1" x14ac:dyDescent="0.2">
      <c r="A132" s="32">
        <v>2</v>
      </c>
      <c r="B132" s="51" t="s">
        <v>50</v>
      </c>
      <c r="C132" s="20" t="s">
        <v>8</v>
      </c>
      <c r="D132" s="20">
        <v>130</v>
      </c>
      <c r="E132" s="35">
        <v>0.95231582295699613</v>
      </c>
      <c r="F132" s="38">
        <f t="shared" ref="F132" si="27">D132*E132</f>
        <v>123.8010569844095</v>
      </c>
    </row>
    <row r="133" spans="1:6" ht="6.95" customHeight="1" x14ac:dyDescent="0.2">
      <c r="A133" s="32"/>
      <c r="B133" s="21"/>
      <c r="C133" s="23"/>
      <c r="D133" s="23"/>
      <c r="E133" s="36"/>
      <c r="F133" s="38"/>
    </row>
    <row r="134" spans="1:6" ht="6.95" customHeight="1" x14ac:dyDescent="0.2">
      <c r="A134" s="32"/>
      <c r="B134" s="21"/>
      <c r="C134" s="23"/>
      <c r="D134" s="23"/>
      <c r="E134" s="36"/>
      <c r="F134" s="38"/>
    </row>
    <row r="135" spans="1:6" ht="6.95" customHeight="1" x14ac:dyDescent="0.2">
      <c r="A135" s="32"/>
      <c r="B135" s="21"/>
      <c r="C135" s="23"/>
      <c r="D135" s="23"/>
      <c r="E135" s="37"/>
      <c r="F135" s="38"/>
    </row>
    <row r="136" spans="1:6" ht="6.95" customHeight="1" x14ac:dyDescent="0.2">
      <c r="A136" s="32">
        <v>3</v>
      </c>
      <c r="B136" s="45" t="s">
        <v>53</v>
      </c>
      <c r="C136" s="18" t="s">
        <v>11</v>
      </c>
      <c r="D136" s="48">
        <v>4.5</v>
      </c>
      <c r="E136" s="35">
        <v>2.4928151455909355</v>
      </c>
      <c r="F136" s="38">
        <f t="shared" ref="F136" si="28">D136*E136</f>
        <v>11.21766815515921</v>
      </c>
    </row>
    <row r="137" spans="1:6" ht="6.95" customHeight="1" x14ac:dyDescent="0.2">
      <c r="A137" s="32"/>
      <c r="B137" s="46"/>
      <c r="C137" s="19"/>
      <c r="D137" s="49"/>
      <c r="E137" s="36"/>
      <c r="F137" s="38"/>
    </row>
    <row r="138" spans="1:6" ht="6.95" customHeight="1" x14ac:dyDescent="0.2">
      <c r="A138" s="32"/>
      <c r="B138" s="46"/>
      <c r="C138" s="19"/>
      <c r="D138" s="49"/>
      <c r="E138" s="36"/>
      <c r="F138" s="38"/>
    </row>
    <row r="139" spans="1:6" ht="6.95" customHeight="1" x14ac:dyDescent="0.2">
      <c r="A139" s="32"/>
      <c r="B139" s="47"/>
      <c r="C139" s="20"/>
      <c r="D139" s="50"/>
      <c r="E139" s="37"/>
      <c r="F139" s="38"/>
    </row>
    <row r="140" spans="1:6" ht="6.95" customHeight="1" x14ac:dyDescent="0.2">
      <c r="A140" s="32">
        <v>4</v>
      </c>
      <c r="B140" s="28" t="s">
        <v>45</v>
      </c>
      <c r="C140" s="23" t="s">
        <v>12</v>
      </c>
      <c r="D140" s="23">
        <v>10.1</v>
      </c>
      <c r="E140" s="35">
        <v>9.359675861252656</v>
      </c>
      <c r="F140" s="38">
        <f t="shared" ref="F140" si="29">D140*E140</f>
        <v>94.532726198651829</v>
      </c>
    </row>
    <row r="141" spans="1:6" ht="6.95" customHeight="1" x14ac:dyDescent="0.2">
      <c r="A141" s="32"/>
      <c r="B141" s="29"/>
      <c r="C141" s="23"/>
      <c r="D141" s="23"/>
      <c r="E141" s="36"/>
      <c r="F141" s="38"/>
    </row>
    <row r="142" spans="1:6" ht="6.95" customHeight="1" x14ac:dyDescent="0.2">
      <c r="A142" s="32"/>
      <c r="B142" s="29"/>
      <c r="C142" s="23"/>
      <c r="D142" s="23"/>
      <c r="E142" s="36"/>
      <c r="F142" s="38"/>
    </row>
    <row r="143" spans="1:6" ht="6.95" customHeight="1" x14ac:dyDescent="0.2">
      <c r="A143" s="32"/>
      <c r="B143" s="30"/>
      <c r="C143" s="23"/>
      <c r="D143" s="23"/>
      <c r="E143" s="37"/>
      <c r="F143" s="38"/>
    </row>
    <row r="144" spans="1:6" ht="6.95" customHeight="1" x14ac:dyDescent="0.2">
      <c r="A144" s="32">
        <v>5</v>
      </c>
      <c r="B144" s="28" t="s">
        <v>46</v>
      </c>
      <c r="C144" s="44" t="s">
        <v>10</v>
      </c>
      <c r="D144" s="23">
        <v>8.08</v>
      </c>
      <c r="E144" s="35">
        <v>39.547913735490305</v>
      </c>
      <c r="F144" s="38">
        <f t="shared" ref="F144" si="30">D144*E144</f>
        <v>319.54714298276167</v>
      </c>
    </row>
    <row r="145" spans="1:6" ht="6.95" customHeight="1" x14ac:dyDescent="0.2">
      <c r="A145" s="32"/>
      <c r="B145" s="29"/>
      <c r="C145" s="41"/>
      <c r="D145" s="23"/>
      <c r="E145" s="36"/>
      <c r="F145" s="38"/>
    </row>
    <row r="146" spans="1:6" ht="6.95" customHeight="1" x14ac:dyDescent="0.2">
      <c r="A146" s="32"/>
      <c r="B146" s="29"/>
      <c r="C146" s="41"/>
      <c r="D146" s="23"/>
      <c r="E146" s="36"/>
      <c r="F146" s="38"/>
    </row>
    <row r="147" spans="1:6" ht="6.95" customHeight="1" x14ac:dyDescent="0.2">
      <c r="A147" s="32"/>
      <c r="B147" s="30"/>
      <c r="C147" s="42"/>
      <c r="D147" s="23"/>
      <c r="E147" s="37"/>
      <c r="F147" s="38"/>
    </row>
    <row r="148" spans="1:6" ht="6.95" customHeight="1" x14ac:dyDescent="0.2">
      <c r="A148" s="32">
        <v>6</v>
      </c>
      <c r="B148" s="40" t="s">
        <v>47</v>
      </c>
      <c r="C148" s="41" t="s">
        <v>10</v>
      </c>
      <c r="D148" s="43">
        <v>6.1</v>
      </c>
      <c r="E148" s="35">
        <v>11.554853411268605</v>
      </c>
      <c r="F148" s="38">
        <f t="shared" ref="F148" si="31">D148*E148</f>
        <v>70.484605808738479</v>
      </c>
    </row>
    <row r="149" spans="1:6" ht="6.95" customHeight="1" x14ac:dyDescent="0.2">
      <c r="A149" s="32"/>
      <c r="B149" s="39"/>
      <c r="C149" s="41"/>
      <c r="D149" s="31"/>
      <c r="E149" s="36"/>
      <c r="F149" s="38"/>
    </row>
    <row r="150" spans="1:6" ht="6.95" customHeight="1" x14ac:dyDescent="0.2">
      <c r="A150" s="32"/>
      <c r="B150" s="39"/>
      <c r="C150" s="41"/>
      <c r="D150" s="31"/>
      <c r="E150" s="36"/>
      <c r="F150" s="38"/>
    </row>
    <row r="151" spans="1:6" ht="6.95" customHeight="1" x14ac:dyDescent="0.2">
      <c r="A151" s="32"/>
      <c r="B151" s="39"/>
      <c r="C151" s="42"/>
      <c r="D151" s="31"/>
      <c r="E151" s="37"/>
      <c r="F151" s="38"/>
    </row>
    <row r="152" spans="1:6" ht="6.95" customHeight="1" x14ac:dyDescent="0.2">
      <c r="A152" s="32">
        <v>7</v>
      </c>
      <c r="B152" s="39" t="s">
        <v>51</v>
      </c>
      <c r="C152" s="32" t="s">
        <v>4</v>
      </c>
      <c r="D152" s="34">
        <v>22.6</v>
      </c>
      <c r="E152" s="35">
        <v>1.599713188143558</v>
      </c>
      <c r="F152" s="38">
        <f t="shared" ref="F152" si="32">D152*E152</f>
        <v>36.153518052044411</v>
      </c>
    </row>
    <row r="153" spans="1:6" ht="6.95" customHeight="1" x14ac:dyDescent="0.2">
      <c r="A153" s="32"/>
      <c r="B153" s="39"/>
      <c r="C153" s="32"/>
      <c r="D153" s="34"/>
      <c r="E153" s="36"/>
      <c r="F153" s="38"/>
    </row>
    <row r="154" spans="1:6" ht="6.95" customHeight="1" x14ac:dyDescent="0.2">
      <c r="A154" s="32"/>
      <c r="B154" s="39"/>
      <c r="C154" s="32"/>
      <c r="D154" s="34"/>
      <c r="E154" s="36"/>
      <c r="F154" s="38"/>
    </row>
    <row r="155" spans="1:6" ht="6.95" customHeight="1" x14ac:dyDescent="0.2">
      <c r="A155" s="32"/>
      <c r="B155" s="39"/>
      <c r="C155" s="32"/>
      <c r="D155" s="34"/>
      <c r="E155" s="37"/>
      <c r="F155" s="38"/>
    </row>
    <row r="156" spans="1:6" ht="6.95" customHeight="1" x14ac:dyDescent="0.2">
      <c r="A156" s="32">
        <v>8</v>
      </c>
      <c r="B156" s="21" t="s">
        <v>48</v>
      </c>
      <c r="C156" s="23" t="s">
        <v>8</v>
      </c>
      <c r="D156" s="23">
        <v>118</v>
      </c>
      <c r="E156" s="35">
        <v>6.5756629816624184</v>
      </c>
      <c r="F156" s="38">
        <f t="shared" ref="F156" si="33">D156*E156</f>
        <v>775.92823183616542</v>
      </c>
    </row>
    <row r="157" spans="1:6" ht="6.95" customHeight="1" x14ac:dyDescent="0.2">
      <c r="A157" s="32"/>
      <c r="B157" s="21"/>
      <c r="C157" s="23"/>
      <c r="D157" s="23"/>
      <c r="E157" s="36"/>
      <c r="F157" s="38"/>
    </row>
    <row r="158" spans="1:6" ht="6.95" customHeight="1" x14ac:dyDescent="0.2">
      <c r="A158" s="32"/>
      <c r="B158" s="21"/>
      <c r="C158" s="23"/>
      <c r="D158" s="23"/>
      <c r="E158" s="36"/>
      <c r="F158" s="38"/>
    </row>
    <row r="159" spans="1:6" ht="6.95" customHeight="1" x14ac:dyDescent="0.2">
      <c r="A159" s="32"/>
      <c r="B159" s="21"/>
      <c r="C159" s="23"/>
      <c r="D159" s="23"/>
      <c r="E159" s="37"/>
      <c r="F159" s="38"/>
    </row>
    <row r="160" spans="1:6" ht="6.95" customHeight="1" x14ac:dyDescent="0.2">
      <c r="A160" s="32">
        <v>9</v>
      </c>
      <c r="B160" s="21" t="s">
        <v>52</v>
      </c>
      <c r="C160" s="23" t="s">
        <v>8</v>
      </c>
      <c r="D160" s="23">
        <v>118</v>
      </c>
      <c r="E160" s="35">
        <v>5.5064324026098337</v>
      </c>
      <c r="F160" s="38">
        <f t="shared" ref="F160" si="34">D160*E160</f>
        <v>649.75902350796036</v>
      </c>
    </row>
    <row r="161" spans="1:6" ht="6.95" customHeight="1" x14ac:dyDescent="0.2">
      <c r="A161" s="32"/>
      <c r="B161" s="21"/>
      <c r="C161" s="23"/>
      <c r="D161" s="23"/>
      <c r="E161" s="36"/>
      <c r="F161" s="38"/>
    </row>
    <row r="162" spans="1:6" ht="6.95" customHeight="1" x14ac:dyDescent="0.2">
      <c r="A162" s="32"/>
      <c r="B162" s="21"/>
      <c r="C162" s="23"/>
      <c r="D162" s="23"/>
      <c r="E162" s="36"/>
      <c r="F162" s="38"/>
    </row>
    <row r="163" spans="1:6" ht="6.95" customHeight="1" x14ac:dyDescent="0.2">
      <c r="A163" s="32"/>
      <c r="B163" s="21"/>
      <c r="C163" s="23"/>
      <c r="D163" s="23"/>
      <c r="E163" s="37"/>
      <c r="F163" s="38"/>
    </row>
    <row r="164" spans="1:6" ht="6.95" customHeight="1" x14ac:dyDescent="0.2">
      <c r="A164" s="32">
        <v>10</v>
      </c>
      <c r="B164" s="33" t="s">
        <v>54</v>
      </c>
      <c r="C164" s="32" t="s">
        <v>4</v>
      </c>
      <c r="D164" s="34">
        <v>45</v>
      </c>
      <c r="E164" s="35">
        <v>6.3394335100670114</v>
      </c>
      <c r="F164" s="38">
        <f t="shared" ref="F164" si="35">D164*E164</f>
        <v>285.27450795301553</v>
      </c>
    </row>
    <row r="165" spans="1:6" ht="6.95" customHeight="1" x14ac:dyDescent="0.2">
      <c r="A165" s="32"/>
      <c r="B165" s="33"/>
      <c r="C165" s="32"/>
      <c r="D165" s="34"/>
      <c r="E165" s="36"/>
      <c r="F165" s="38"/>
    </row>
    <row r="166" spans="1:6" ht="6.95" customHeight="1" x14ac:dyDescent="0.2">
      <c r="A166" s="32"/>
      <c r="B166" s="33"/>
      <c r="C166" s="32"/>
      <c r="D166" s="34"/>
      <c r="E166" s="36"/>
      <c r="F166" s="38"/>
    </row>
    <row r="167" spans="1:6" ht="6.95" customHeight="1" x14ac:dyDescent="0.2">
      <c r="A167" s="32"/>
      <c r="B167" s="33"/>
      <c r="C167" s="32"/>
      <c r="D167" s="34"/>
      <c r="E167" s="37"/>
      <c r="F167" s="38"/>
    </row>
    <row r="168" spans="1:6" ht="20.100000000000001" customHeight="1" x14ac:dyDescent="0.2">
      <c r="A168" s="6"/>
      <c r="B168" s="7" t="s">
        <v>6</v>
      </c>
      <c r="C168" s="8"/>
      <c r="D168" s="8"/>
      <c r="E168" s="9"/>
      <c r="F168" s="10">
        <f>SUM(F12:F167)</f>
        <v>9992.5733042164593</v>
      </c>
    </row>
    <row r="169" spans="1:6" ht="20.100000000000001" customHeight="1" x14ac:dyDescent="0.2">
      <c r="A169" s="11"/>
      <c r="B169" s="12" t="s">
        <v>5</v>
      </c>
      <c r="C169" s="13"/>
      <c r="D169" s="13"/>
      <c r="E169" s="14"/>
      <c r="F169" s="15">
        <f>F168*0.11</f>
        <v>1099.1830634638106</v>
      </c>
    </row>
    <row r="170" spans="1:6" ht="20.100000000000001" customHeight="1" x14ac:dyDescent="0.2">
      <c r="A170" s="11"/>
      <c r="B170" s="12" t="s">
        <v>6</v>
      </c>
      <c r="C170" s="13"/>
      <c r="D170" s="13"/>
      <c r="E170" s="14"/>
      <c r="F170" s="15">
        <f>SUM(F168:F169)</f>
        <v>11091.756367680269</v>
      </c>
    </row>
    <row r="171" spans="1:6" ht="20.100000000000001" customHeight="1" x14ac:dyDescent="0.2">
      <c r="A171" s="11"/>
      <c r="B171" s="12" t="s">
        <v>61</v>
      </c>
      <c r="C171" s="13"/>
      <c r="D171" s="13"/>
      <c r="E171" s="14"/>
      <c r="F171" s="15">
        <f>F170*0.015</f>
        <v>166.37634551520404</v>
      </c>
    </row>
    <row r="172" spans="1:6" ht="20.100000000000001" customHeight="1" x14ac:dyDescent="0.2">
      <c r="A172" s="11"/>
      <c r="B172" s="12" t="s">
        <v>6</v>
      </c>
      <c r="C172" s="13"/>
      <c r="D172" s="13"/>
      <c r="E172" s="14"/>
      <c r="F172" s="15">
        <f>SUM(F170:F171)</f>
        <v>11258.132713195473</v>
      </c>
    </row>
    <row r="173" spans="1:6" ht="20.100000000000001" customHeight="1" x14ac:dyDescent="0.2">
      <c r="A173" s="11"/>
      <c r="B173" s="12" t="s">
        <v>7</v>
      </c>
      <c r="C173" s="13"/>
      <c r="D173" s="13"/>
      <c r="E173" s="14"/>
      <c r="F173" s="16">
        <f>F172*0.2</f>
        <v>2251.6265426390946</v>
      </c>
    </row>
    <row r="174" spans="1:6" ht="20.100000000000001" customHeight="1" x14ac:dyDescent="0.2">
      <c r="A174" s="11"/>
      <c r="B174" s="12" t="s">
        <v>62</v>
      </c>
      <c r="C174" s="13"/>
      <c r="D174" s="13"/>
      <c r="E174" s="14"/>
      <c r="F174" s="15">
        <f>SUM(F172:F173)</f>
        <v>13509.759255834568</v>
      </c>
    </row>
    <row r="177" spans="1:6" x14ac:dyDescent="0.2">
      <c r="A177" s="17" t="s">
        <v>63</v>
      </c>
      <c r="B177" s="17"/>
      <c r="C177" s="17"/>
      <c r="D177" s="17"/>
      <c r="E177" s="17"/>
      <c r="F177" s="17"/>
    </row>
  </sheetData>
  <mergeCells count="244"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72:D75"/>
    <mergeCell ref="E72:E75"/>
    <mergeCell ref="F72:F75"/>
    <mergeCell ref="A76:A79"/>
    <mergeCell ref="B76:B79"/>
    <mergeCell ref="C76:C79"/>
    <mergeCell ref="D76:D79"/>
    <mergeCell ref="E76:E79"/>
    <mergeCell ref="F76:F79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0:F83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8:F91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96:F99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12:F115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0:F123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8:F131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36:F139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44:F147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52:F155"/>
    <mergeCell ref="A177:F177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60:F163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caval (2)</vt:lpstr>
      <vt:lpstr>'caval (2)'!Заголовки_для_печати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SAR</cp:lastModifiedBy>
  <cp:lastPrinted>2017-04-06T11:38:46Z</cp:lastPrinted>
  <dcterms:created xsi:type="dcterms:W3CDTF">2008-11-12T05:43:34Z</dcterms:created>
  <dcterms:modified xsi:type="dcterms:W3CDTF">2017-04-19T14:19:11Z</dcterms:modified>
</cp:coreProperties>
</file>